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2\"/>
    </mc:Choice>
  </mc:AlternateContent>
  <xr:revisionPtr revIDLastSave="0" documentId="13_ncr:1_{59CEEBD9-29E9-4A7F-96DF-DA87AAB74783}" xr6:coauthVersionLast="47" xr6:coauthVersionMax="47" xr10:uidLastSave="{00000000-0000-0000-0000-000000000000}"/>
  <bookViews>
    <workbookView xWindow="351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K16" i="1" s="1"/>
  <c r="W16" i="1" l="1"/>
  <c r="V16" i="1"/>
  <c r="U16" i="1"/>
  <c r="T16" i="1"/>
  <c r="S16" i="1"/>
  <c r="R16" i="1"/>
  <c r="X16" i="1" l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<sst xmlns="http://schemas.openxmlformats.org/spreadsheetml/2006/main" count="44" uniqueCount="35">
  <si>
    <t>Наименование оборудования</t>
  </si>
  <si>
    <t>Реквизиты КП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</si>
  <si>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</si>
  <si>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</si>
  <si>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</si>
  <si>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</si>
  <si>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</si>
  <si>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</si>
  <si>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</si>
  <si>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</si>
  <si>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</si>
  <si>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</si>
  <si>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</si>
  <si>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</si>
  <si>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</si>
  <si>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</si>
  <si>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</si>
  <si>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</si>
  <si>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</si>
  <si>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</si>
  <si>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</si>
  <si>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</si>
  <si>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Программный комплекс "Энергосфера 9"</t>
  </si>
  <si>
    <t>Идентификатор инвестиционного проекта: P_ПС.2028.2</t>
  </si>
  <si>
    <t>Наименование инвестиционного проекта: Программный комплекс "Энергосфера 9"</t>
  </si>
  <si>
    <t>P_ПС.2028.2</t>
  </si>
  <si>
    <t>от 22.11.2024г. 
№2024-10618</t>
  </si>
  <si>
    <t>Стоимость из КП, млн. руб. (НДС не облаг)</t>
  </si>
  <si>
    <t>Коммерческое предложение №1 в текущих ценах, тыс. руб. (за 1 еденицу)</t>
  </si>
  <si>
    <t>Коммерческое предложение №2 в текущих ценах, тыс. руб. (за 1 еденицу)</t>
  </si>
  <si>
    <t>Стоимость из КП, млн. руб.  (НДС не облаг)</t>
  </si>
  <si>
    <t>Коммерческое предложение №3 в текущих ценах, тыс. руб. (за 1 еденицу)</t>
  </si>
  <si>
    <t>Минимальная цена из 3-х КП, млн. руб. с НДС (не обл)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</si>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</sst>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A9" sqref="A9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15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13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14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16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24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23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28</v>
      </c>
      <c r="E14" s="38"/>
      <c r="F14" s="38" t="s">
        <v>29</v>
      </c>
      <c r="G14" s="38"/>
      <c r="H14" s="38" t="s">
        <v>31</v>
      </c>
      <c r="I14" s="38"/>
      <c r="J14" s="38" t="s">
        <v>32</v>
      </c>
      <c r="K14" s="38" t="s">
        <v>17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21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27</v>
      </c>
      <c r="F15" s="9" t="s">
        <v>1</v>
      </c>
      <c r="G15" s="9" t="s">
        <v>30</v>
      </c>
      <c r="H15" s="9" t="s">
        <v>1</v>
      </c>
      <c r="I15" s="9" t="s">
        <v>30</v>
      </c>
      <c r="J15" s="38"/>
      <c r="K15" s="38"/>
      <c r="L15" s="19" t="s">
        <v>4</v>
      </c>
      <c r="M15" s="19" t="s">
        <v>5</v>
      </c>
      <c r="N15" s="19" t="s">
        <v>6</v>
      </c>
      <c r="O15" s="19" t="s">
        <v>7</v>
      </c>
      <c r="P15" s="19" t="s">
        <v>8</v>
      </c>
      <c r="Q15" s="19" t="s">
        <v>9</v>
      </c>
      <c r="R15" s="19" t="s">
        <v>4</v>
      </c>
      <c r="S15" s="19" t="s">
        <v>5</v>
      </c>
      <c r="T15" s="19" t="s">
        <v>6</v>
      </c>
      <c r="U15" s="19" t="s">
        <v>7</v>
      </c>
      <c r="V15" s="19" t="s">
        <v>8</v>
      </c>
      <c r="W15" s="19" t="s">
        <v>9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18</v>
      </c>
      <c r="AF15" s="9" t="s">
        <v>33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22</v>
      </c>
      <c r="C16" s="22" t="s">
        <v>25</v>
      </c>
      <c r="D16" s="20" t="s">
        <v>26</v>
      </c>
      <c r="E16" s="36">
        <v>1.44828</v>
      </c>
      <c r="F16" s="20"/>
      <c r="G16" s="36"/>
      <c r="H16" s="20"/>
      <c r="I16" s="36"/>
      <c r="J16" s="15">
        <f>E16</f>
        <v>1.44828</v>
      </c>
      <c r="K16" s="15">
        <f>J16</f>
        <v>1.44828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1.50186636</v>
      </c>
      <c r="Y16" s="15">
        <f t="shared" ref="Y16:AC16" si="0">$K$16*S16</f>
        <v>1.5982276698</v>
      </c>
      <c r="Z16" s="15">
        <f t="shared" si="0"/>
        <v>1.6746431733017999</v>
      </c>
      <c r="AA16" s="15">
        <f t="shared" si="0"/>
        <v>1.7433035434071738</v>
      </c>
      <c r="AB16" s="15">
        <f t="shared" si="0"/>
        <v>1.8147789886868677</v>
      </c>
      <c r="AC16" s="15">
        <f t="shared" si="0"/>
        <v>1.8891849272230292</v>
      </c>
      <c r="AD16" s="10">
        <v>1</v>
      </c>
      <c r="AE16" s="15">
        <f>AA16</f>
        <v>1.7433035434071738</v>
      </c>
      <c r="AF16" s="37">
        <f>AE16*1.22</f>
        <v>2.126830322956752</v>
      </c>
      <c r="AI16" s="14"/>
      <c r="AJ16" s="14"/>
    </row>
    <row r="19" spans="4:23" ht="23.25" x14ac:dyDescent="0.25">
      <c r="D19" s="26" t="s">
        <v>10</v>
      </c>
      <c r="E19" s="27"/>
      <c r="F19" s="26"/>
      <c r="G19" s="27"/>
      <c r="H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11</v>
      </c>
      <c r="E21" s="27"/>
      <c r="F21" s="26"/>
      <c r="G21" s="27"/>
      <c r="H21" s="27" t="s">
        <v>20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2026-04-09T06:58:18Z</dcterms:modified>
</cp:coreProperties>
</file>